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8920" yWindow="-120" windowWidth="24240" windowHeight="13740" tabRatio="595"/>
  </bookViews>
  <sheets>
    <sheet name="wentylacja zestawienie" sheetId="1" r:id="rId1"/>
  </sheets>
  <definedNames>
    <definedName name="_xlnm.Print_Area" localSheetId="0">'wentylacja zestawienie'!$A$1:$J$61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57" i="1"/>
  <c r="H56"/>
  <c r="E40"/>
  <c r="E39"/>
  <c r="H21"/>
  <c r="H20"/>
  <c r="H19"/>
  <c r="H18"/>
  <c r="H17"/>
  <c r="H16"/>
  <c r="H15"/>
  <c r="H14"/>
  <c r="H13"/>
  <c r="H12"/>
  <c r="H11"/>
  <c r="H6"/>
  <c r="E51" l="1"/>
  <c r="E36"/>
  <c r="E37"/>
  <c r="E38"/>
  <c r="E42"/>
  <c r="E43"/>
  <c r="E44"/>
  <c r="E45"/>
  <c r="E46"/>
  <c r="E41"/>
  <c r="E47"/>
  <c r="E48"/>
  <c r="E49"/>
  <c r="E50"/>
  <c r="E35"/>
  <c r="E34"/>
  <c r="E33"/>
  <c r="E32"/>
  <c r="E31"/>
  <c r="E30"/>
  <c r="E29"/>
  <c r="E28"/>
  <c r="E27"/>
  <c r="E26"/>
  <c r="E5"/>
  <c r="H5" s="1"/>
  <c r="E6"/>
  <c r="E20"/>
  <c r="E18"/>
  <c r="E17"/>
  <c r="E16"/>
  <c r="E15"/>
  <c r="E21"/>
  <c r="E19"/>
  <c r="E14"/>
  <c r="E13"/>
  <c r="E12"/>
  <c r="E11"/>
  <c r="E61" l="1"/>
  <c r="H61" s="1"/>
  <c r="E60" l="1"/>
  <c r="H60" s="1"/>
  <c r="E59"/>
  <c r="H59" s="1"/>
  <c r="E58"/>
  <c r="H58" s="1"/>
  <c r="E57"/>
  <c r="E56"/>
</calcChain>
</file>

<file path=xl/sharedStrings.xml><?xml version="1.0" encoding="utf-8"?>
<sst xmlns="http://schemas.openxmlformats.org/spreadsheetml/2006/main" count="226" uniqueCount="132">
  <si>
    <t xml:space="preserve">Nr </t>
  </si>
  <si>
    <t>Pomieszczenie</t>
  </si>
  <si>
    <r>
      <t>Strumień pow. naw.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/h]</t>
    </r>
  </si>
  <si>
    <r>
      <t>Strumień pow. wyw.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/h]</t>
    </r>
  </si>
  <si>
    <t>Zespół nawiewy</t>
  </si>
  <si>
    <t>Zespół wywiew.</t>
  </si>
  <si>
    <t>N1</t>
  </si>
  <si>
    <t>W1</t>
  </si>
  <si>
    <t>powierzchnia [m2]</t>
  </si>
  <si>
    <t>wysokość [m]</t>
  </si>
  <si>
    <t>kubatura [m3]</t>
  </si>
  <si>
    <t>Komunikacja</t>
  </si>
  <si>
    <t>N2</t>
  </si>
  <si>
    <t>Szatnia</t>
  </si>
  <si>
    <t>Pom. socjalne</t>
  </si>
  <si>
    <t>Korytarz</t>
  </si>
  <si>
    <t>Umywalnia</t>
  </si>
  <si>
    <t>Pom. Natrysków</t>
  </si>
  <si>
    <t>WC</t>
  </si>
  <si>
    <t>Przedsionek</t>
  </si>
  <si>
    <t>WC pracowników</t>
  </si>
  <si>
    <t>Pom. Socjalne</t>
  </si>
  <si>
    <t>WC petentów</t>
  </si>
  <si>
    <t>Pom. Biurowe</t>
  </si>
  <si>
    <t>Serwerownia</t>
  </si>
  <si>
    <t xml:space="preserve">pom. Gospodarcze </t>
  </si>
  <si>
    <t>Archium część niska</t>
  </si>
  <si>
    <t>Archium część wysoka</t>
  </si>
  <si>
    <t>ZAPLECZE ARCHIWYM</t>
  </si>
  <si>
    <t>ARCHIWUM GŁÓWNE</t>
  </si>
  <si>
    <t>DERMATOLOGIA</t>
  </si>
  <si>
    <t xml:space="preserve">Rejestracja </t>
  </si>
  <si>
    <t>Archiwum</t>
  </si>
  <si>
    <t>Szatnia damska</t>
  </si>
  <si>
    <t>Sanitariat męski</t>
  </si>
  <si>
    <t>Szatnia męska</t>
  </si>
  <si>
    <t>Sanitariat damski</t>
  </si>
  <si>
    <t>Alergolog dla dorosłych</t>
  </si>
  <si>
    <t>Pom. Do robienia testów</t>
  </si>
  <si>
    <t>Dermatologia dzieci</t>
  </si>
  <si>
    <t>Pom. Gospodarcze / Pom. Odpadów</t>
  </si>
  <si>
    <t>Sanitariat NP.</t>
  </si>
  <si>
    <t>Poczekalnia</t>
  </si>
  <si>
    <t>Kącik dziecięcy</t>
  </si>
  <si>
    <t>Wideodermatoskopia</t>
  </si>
  <si>
    <t>Dermatologia dorośli</t>
  </si>
  <si>
    <t>pokój zabiegowy</t>
  </si>
  <si>
    <t>Wenerologia</t>
  </si>
  <si>
    <t>Kabina higieny osobistej</t>
  </si>
  <si>
    <t>Magazyn podręczny</t>
  </si>
  <si>
    <t xml:space="preserve"> </t>
  </si>
  <si>
    <t>Krotność wymian</t>
  </si>
  <si>
    <t>A.0.10</t>
  </si>
  <si>
    <t>naw. pośredni z A.0.2</t>
  </si>
  <si>
    <t>A.0.2</t>
  </si>
  <si>
    <t>W2</t>
  </si>
  <si>
    <t>A.0.1</t>
  </si>
  <si>
    <t>A.0.3</t>
  </si>
  <si>
    <t>wyw. pośredni z A.0.11, A.0.12</t>
  </si>
  <si>
    <t>wyw. pośredni z              A.0.1, A.0.7</t>
  </si>
  <si>
    <t>A.0.4</t>
  </si>
  <si>
    <t>A.0.5</t>
  </si>
  <si>
    <t>naw. pośredni z A.0.6</t>
  </si>
  <si>
    <t>A.0.6</t>
  </si>
  <si>
    <t>wyw. pośredni z A.0.5</t>
  </si>
  <si>
    <t>A.0.7</t>
  </si>
  <si>
    <r>
      <t>Strumień pow. wyw.      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/h]</t>
    </r>
  </si>
  <si>
    <t>A.0.8</t>
  </si>
  <si>
    <t>Pom. Archiwum podręczne</t>
  </si>
  <si>
    <t>naw. pośredni z A.0.9</t>
  </si>
  <si>
    <t>A.0.9</t>
  </si>
  <si>
    <t>A.0.11</t>
  </si>
  <si>
    <t>A.0.12</t>
  </si>
  <si>
    <t>naw. pośredni z A.0.3</t>
  </si>
  <si>
    <t>D.01</t>
  </si>
  <si>
    <t>WS1</t>
  </si>
  <si>
    <t>naw. pośredni z D.0.10</t>
  </si>
  <si>
    <t>W3</t>
  </si>
  <si>
    <t>D.0.2</t>
  </si>
  <si>
    <t>N3</t>
  </si>
  <si>
    <t>naw. pośredni z D.0.2</t>
  </si>
  <si>
    <t>D.0.3</t>
  </si>
  <si>
    <t>D.0.4</t>
  </si>
  <si>
    <t>wyw. pośredni z D.0.5</t>
  </si>
  <si>
    <t>D.0.5</t>
  </si>
  <si>
    <t>naw. pośredni z D.0.4</t>
  </si>
  <si>
    <t>WC2</t>
  </si>
  <si>
    <t>D.0.6</t>
  </si>
  <si>
    <t>naw. pośredni z D.0.7</t>
  </si>
  <si>
    <t>D.0.7</t>
  </si>
  <si>
    <t>wyw. pośredni z D.0.6</t>
  </si>
  <si>
    <t>D.0.8</t>
  </si>
  <si>
    <t>WS2</t>
  </si>
  <si>
    <t>D.0.9</t>
  </si>
  <si>
    <t>D.0.11</t>
  </si>
  <si>
    <t>D.0.12</t>
  </si>
  <si>
    <t>D.0.13</t>
  </si>
  <si>
    <t>D.0.14</t>
  </si>
  <si>
    <t>D.0.19</t>
  </si>
  <si>
    <t>D.0.20</t>
  </si>
  <si>
    <t>D.0.22</t>
  </si>
  <si>
    <t>300+wyw. pośredni z A.0.8</t>
  </si>
  <si>
    <t>K.0.1</t>
  </si>
  <si>
    <t>K.0.2</t>
  </si>
  <si>
    <t>K.0.3</t>
  </si>
  <si>
    <t>K.0.4</t>
  </si>
  <si>
    <t>K.0.5</t>
  </si>
  <si>
    <t>K.0.6</t>
  </si>
  <si>
    <t xml:space="preserve">ZAPLECZE KUCHNI </t>
  </si>
  <si>
    <t>WPT</t>
  </si>
  <si>
    <t>naw. pośredni z K.0.3</t>
  </si>
  <si>
    <t>wyw. pośredni z K.0.1, K.0.5, K.0.6</t>
  </si>
  <si>
    <t>N4</t>
  </si>
  <si>
    <t>W4</t>
  </si>
  <si>
    <t>D.0.15</t>
  </si>
  <si>
    <t>D.0.16</t>
  </si>
  <si>
    <t>D.0.17</t>
  </si>
  <si>
    <t>D.0.18</t>
  </si>
  <si>
    <t>D.0.21</t>
  </si>
  <si>
    <t>D.0.23</t>
  </si>
  <si>
    <t>D.0.24</t>
  </si>
  <si>
    <t>D.0.25</t>
  </si>
  <si>
    <t>D.0.26</t>
  </si>
  <si>
    <t>D.0.27</t>
  </si>
  <si>
    <t>350 + wyw. pośredni z D.0.27</t>
  </si>
  <si>
    <t>wyw. pośredni z D.0.1, d.0.3, D.0.9, D.0.15, D.0.16, D.0.17, D.0.18</t>
  </si>
  <si>
    <t>50+wyw. pośredni z D.0.26</t>
  </si>
  <si>
    <t>naw. pośredni z D.0.25</t>
  </si>
  <si>
    <t>naw. pośredni z D.0.14</t>
  </si>
  <si>
    <t>WGO</t>
  </si>
  <si>
    <t>N5</t>
  </si>
  <si>
    <t>W5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</si>
</sst>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0"/>
      <color indexed="8"/>
      <name val="Courier New"/>
      <family val="2"/>
      <charset val="238"/>
    </font>
    <font>
      <sz val="8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30">
    <xf numFmtId="0" fontId="0" fillId="0" borderId="0" xfId="0"/>
    <xf numFmtId="1" fontId="1" fillId="0" borderId="0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Fill="1"/>
    <xf numFmtId="49" fontId="5" fillId="0" borderId="0" xfId="0" applyNumberFormat="1" applyFont="1"/>
    <xf numFmtId="1" fontId="5" fillId="0" borderId="0" xfId="0" applyNumberFormat="1" applyFont="1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top" wrapText="1"/>
    </xf>
    <xf numFmtId="2" fontId="1" fillId="0" borderId="0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9" fontId="1" fillId="2" borderId="1" xfId="0" applyNumberFormat="1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top" wrapText="1"/>
    </xf>
    <xf numFmtId="49" fontId="1" fillId="2" borderId="10" xfId="0" applyNumberFormat="1" applyFont="1" applyFill="1" applyBorder="1" applyAlignment="1">
      <alignment horizontal="left" vertical="top" wrapText="1"/>
    </xf>
    <xf numFmtId="2" fontId="1" fillId="2" borderId="10" xfId="0" applyNumberFormat="1" applyFont="1" applyFill="1" applyBorder="1" applyAlignment="1">
      <alignment horizontal="center" vertical="top" wrapText="1"/>
    </xf>
    <xf numFmtId="0" fontId="1" fillId="2" borderId="10" xfId="0" applyNumberFormat="1" applyFont="1" applyFill="1" applyBorder="1" applyAlignment="1">
      <alignment horizontal="center" vertical="top" wrapText="1"/>
    </xf>
    <xf numFmtId="49" fontId="1" fillId="2" borderId="10" xfId="0" applyNumberFormat="1" applyFont="1" applyFill="1" applyBorder="1" applyAlignment="1">
      <alignment horizontal="center" vertical="top" wrapText="1"/>
    </xf>
    <xf numFmtId="1" fontId="1" fillId="2" borderId="10" xfId="0" applyNumberFormat="1" applyFont="1" applyFill="1" applyBorder="1" applyAlignment="1">
      <alignment horizontal="center" vertical="top" wrapText="1"/>
    </xf>
    <xf numFmtId="164" fontId="1" fillId="2" borderId="10" xfId="0" applyNumberFormat="1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0" xfId="0" applyNumberFormat="1" applyFont="1" applyFill="1" applyBorder="1" applyAlignment="1">
      <alignment horizontal="left" vertical="top" wrapText="1"/>
    </xf>
    <xf numFmtId="2" fontId="1" fillId="3" borderId="10" xfId="0" applyNumberFormat="1" applyFont="1" applyFill="1" applyBorder="1" applyAlignment="1">
      <alignment horizontal="center" vertical="top" wrapText="1"/>
    </xf>
    <xf numFmtId="0" fontId="1" fillId="3" borderId="10" xfId="0" applyNumberFormat="1" applyFont="1" applyFill="1" applyBorder="1" applyAlignment="1">
      <alignment horizontal="center" vertical="top" wrapText="1"/>
    </xf>
    <xf numFmtId="49" fontId="1" fillId="3" borderId="10" xfId="0" applyNumberFormat="1" applyFont="1" applyFill="1" applyBorder="1" applyAlignment="1">
      <alignment horizontal="center" vertical="top" wrapText="1"/>
    </xf>
    <xf numFmtId="1" fontId="1" fillId="3" borderId="10" xfId="0" applyNumberFormat="1" applyFont="1" applyFill="1" applyBorder="1" applyAlignment="1">
      <alignment horizontal="center" vertical="top" wrapText="1"/>
    </xf>
    <xf numFmtId="1" fontId="1" fillId="3" borderId="11" xfId="0" applyNumberFormat="1" applyFont="1" applyFill="1" applyBorder="1" applyAlignment="1">
      <alignment horizontal="center" vertical="top" wrapText="1"/>
    </xf>
    <xf numFmtId="164" fontId="1" fillId="3" borderId="12" xfId="0" applyNumberFormat="1" applyFont="1" applyFill="1" applyBorder="1" applyAlignment="1">
      <alignment horizontal="center" vertical="top" wrapText="1"/>
    </xf>
    <xf numFmtId="49" fontId="1" fillId="3" borderId="9" xfId="0" applyNumberFormat="1" applyFont="1" applyFill="1" applyBorder="1" applyAlignment="1">
      <alignment horizontal="center" vertical="top" wrapText="1"/>
    </xf>
    <xf numFmtId="49" fontId="1" fillId="3" borderId="11" xfId="0" applyNumberFormat="1" applyFont="1" applyFill="1" applyBorder="1" applyAlignment="1">
      <alignment horizontal="center" vertical="top" wrapText="1"/>
    </xf>
    <xf numFmtId="49" fontId="1" fillId="4" borderId="1" xfId="0" applyNumberFormat="1" applyFont="1" applyFill="1" applyBorder="1" applyAlignment="1">
      <alignment horizontal="left" vertical="top" wrapText="1"/>
    </xf>
    <xf numFmtId="2" fontId="1" fillId="4" borderId="1" xfId="0" applyNumberFormat="1" applyFont="1" applyFill="1" applyBorder="1" applyAlignment="1">
      <alignment horizontal="center" vertical="top" wrapText="1"/>
    </xf>
    <xf numFmtId="0" fontId="1" fillId="4" borderId="1" xfId="0" applyNumberFormat="1" applyFont="1" applyFill="1" applyBorder="1" applyAlignment="1">
      <alignment horizontal="center" vertical="top" wrapText="1"/>
    </xf>
    <xf numFmtId="49" fontId="1" fillId="4" borderId="1" xfId="0" applyNumberFormat="1" applyFont="1" applyFill="1" applyBorder="1" applyAlignment="1">
      <alignment horizontal="center" vertical="top" wrapText="1"/>
    </xf>
    <xf numFmtId="1" fontId="1" fillId="4" borderId="1" xfId="0" applyNumberFormat="1" applyFont="1" applyFill="1" applyBorder="1" applyAlignment="1">
      <alignment horizontal="center" vertical="top" wrapText="1"/>
    </xf>
    <xf numFmtId="164" fontId="1" fillId="4" borderId="1" xfId="0" applyNumberFormat="1" applyFont="1" applyFill="1" applyBorder="1" applyAlignment="1">
      <alignment horizontal="center" vertical="top" wrapText="1"/>
    </xf>
    <xf numFmtId="49" fontId="1" fillId="4" borderId="3" xfId="0" applyNumberFormat="1" applyFont="1" applyFill="1" applyBorder="1" applyAlignment="1">
      <alignment horizontal="center" vertical="top" wrapText="1"/>
    </xf>
    <xf numFmtId="49" fontId="1" fillId="4" borderId="2" xfId="0" applyNumberFormat="1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center" wrapText="1"/>
    </xf>
    <xf numFmtId="49" fontId="1" fillId="4" borderId="9" xfId="0" applyNumberFormat="1" applyFont="1" applyFill="1" applyBorder="1" applyAlignment="1">
      <alignment horizontal="center" vertical="top" wrapText="1"/>
    </xf>
    <xf numFmtId="49" fontId="1" fillId="4" borderId="10" xfId="0" applyNumberFormat="1" applyFont="1" applyFill="1" applyBorder="1" applyAlignment="1">
      <alignment horizontal="left" vertical="top" wrapText="1"/>
    </xf>
    <xf numFmtId="2" fontId="1" fillId="4" borderId="10" xfId="0" applyNumberFormat="1" applyFont="1" applyFill="1" applyBorder="1" applyAlignment="1">
      <alignment horizontal="center" vertical="top" wrapText="1"/>
    </xf>
    <xf numFmtId="0" fontId="1" fillId="4" borderId="10" xfId="0" applyNumberFormat="1" applyFont="1" applyFill="1" applyBorder="1" applyAlignment="1">
      <alignment horizontal="center" vertical="top" wrapText="1"/>
    </xf>
    <xf numFmtId="49" fontId="1" fillId="4" borderId="10" xfId="0" applyNumberFormat="1" applyFont="1" applyFill="1" applyBorder="1" applyAlignment="1">
      <alignment horizontal="center" vertical="top" wrapText="1"/>
    </xf>
    <xf numFmtId="1" fontId="1" fillId="4" borderId="10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49" fontId="1" fillId="4" borderId="11" xfId="0" applyNumberFormat="1" applyFont="1" applyFill="1" applyBorder="1" applyAlignment="1">
      <alignment horizontal="center" vertical="top" wrapText="1"/>
    </xf>
    <xf numFmtId="49" fontId="1" fillId="5" borderId="6" xfId="0" applyNumberFormat="1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left" vertical="top" wrapText="1"/>
    </xf>
    <xf numFmtId="2" fontId="1" fillId="5" borderId="1" xfId="0" applyNumberFormat="1" applyFont="1" applyFill="1" applyBorder="1" applyAlignment="1">
      <alignment horizontal="center" vertical="top" wrapText="1"/>
    </xf>
    <xf numFmtId="0" fontId="1" fillId="5" borderId="1" xfId="0" applyNumberFormat="1" applyFont="1" applyFill="1" applyBorder="1" applyAlignment="1">
      <alignment horizontal="center" vertical="top" wrapText="1"/>
    </xf>
    <xf numFmtId="49" fontId="1" fillId="5" borderId="1" xfId="0" applyNumberFormat="1" applyFont="1" applyFill="1" applyBorder="1" applyAlignment="1">
      <alignment horizontal="center" vertical="top" wrapText="1"/>
    </xf>
    <xf numFmtId="1" fontId="1" fillId="5" borderId="1" xfId="0" applyNumberFormat="1" applyFont="1" applyFill="1" applyBorder="1" applyAlignment="1">
      <alignment horizontal="center" vertical="top" wrapText="1"/>
    </xf>
    <xf numFmtId="49" fontId="1" fillId="5" borderId="3" xfId="0" applyNumberFormat="1" applyFont="1" applyFill="1" applyBorder="1" applyAlignment="1">
      <alignment horizontal="center" vertical="top" wrapText="1"/>
    </xf>
    <xf numFmtId="49" fontId="1" fillId="5" borderId="2" xfId="0" applyNumberFormat="1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center" wrapText="1"/>
    </xf>
    <xf numFmtId="49" fontId="1" fillId="5" borderId="9" xfId="0" applyNumberFormat="1" applyFont="1" applyFill="1" applyBorder="1" applyAlignment="1">
      <alignment horizontal="center" vertical="top" wrapText="1"/>
    </xf>
    <xf numFmtId="49" fontId="1" fillId="5" borderId="10" xfId="0" applyNumberFormat="1" applyFont="1" applyFill="1" applyBorder="1" applyAlignment="1">
      <alignment horizontal="left" vertical="top" wrapText="1"/>
    </xf>
    <xf numFmtId="2" fontId="1" fillId="5" borderId="10" xfId="0" applyNumberFormat="1" applyFont="1" applyFill="1" applyBorder="1" applyAlignment="1">
      <alignment horizontal="center" vertical="top" wrapText="1"/>
    </xf>
    <xf numFmtId="49" fontId="1" fillId="5" borderId="10" xfId="0" applyNumberFormat="1" applyFont="1" applyFill="1" applyBorder="1" applyAlignment="1">
      <alignment horizontal="center" vertical="top" wrapText="1"/>
    </xf>
    <xf numFmtId="1" fontId="1" fillId="5" borderId="10" xfId="0" applyNumberFormat="1" applyFont="1" applyFill="1" applyBorder="1" applyAlignment="1">
      <alignment horizontal="center" vertical="top" wrapText="1"/>
    </xf>
    <xf numFmtId="49" fontId="1" fillId="5" borderId="11" xfId="0" applyNumberFormat="1" applyFont="1" applyFill="1" applyBorder="1" applyAlignment="1">
      <alignment horizontal="center" vertical="top" wrapText="1"/>
    </xf>
    <xf numFmtId="49" fontId="1" fillId="4" borderId="16" xfId="0" applyNumberFormat="1" applyFont="1" applyFill="1" applyBorder="1" applyAlignment="1">
      <alignment horizontal="center" vertical="center" wrapText="1"/>
    </xf>
    <xf numFmtId="49" fontId="1" fillId="4" borderId="15" xfId="0" applyNumberFormat="1" applyFont="1" applyFill="1" applyBorder="1" applyAlignment="1">
      <alignment horizontal="left" vertical="top" wrapText="1"/>
    </xf>
    <xf numFmtId="2" fontId="1" fillId="4" borderId="15" xfId="0" applyNumberFormat="1" applyFont="1" applyFill="1" applyBorder="1" applyAlignment="1">
      <alignment horizontal="center" vertical="top" wrapText="1"/>
    </xf>
    <xf numFmtId="0" fontId="1" fillId="4" borderId="15" xfId="0" applyNumberFormat="1" applyFont="1" applyFill="1" applyBorder="1" applyAlignment="1">
      <alignment horizontal="center" vertical="top" wrapText="1"/>
    </xf>
    <xf numFmtId="49" fontId="1" fillId="4" borderId="15" xfId="0" applyNumberFormat="1" applyFont="1" applyFill="1" applyBorder="1" applyAlignment="1">
      <alignment horizontal="center" vertical="top" wrapText="1"/>
    </xf>
    <xf numFmtId="1" fontId="1" fillId="4" borderId="15" xfId="0" applyNumberFormat="1" applyFont="1" applyFill="1" applyBorder="1" applyAlignment="1">
      <alignment horizontal="center" vertical="top" wrapText="1"/>
    </xf>
    <xf numFmtId="164" fontId="1" fillId="4" borderId="15" xfId="0" applyNumberFormat="1" applyFont="1" applyFill="1" applyBorder="1" applyAlignment="1">
      <alignment horizontal="center" vertical="top" wrapText="1"/>
    </xf>
    <xf numFmtId="49" fontId="1" fillId="4" borderId="17" xfId="0" applyNumberFormat="1" applyFont="1" applyFill="1" applyBorder="1" applyAlignment="1">
      <alignment horizontal="center" vertical="top" wrapText="1"/>
    </xf>
    <xf numFmtId="49" fontId="1" fillId="4" borderId="21" xfId="0" applyNumberFormat="1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49" fontId="1" fillId="3" borderId="16" xfId="0" applyNumberFormat="1" applyFont="1" applyFill="1" applyBorder="1" applyAlignment="1">
      <alignment horizontal="center" vertical="center" wrapText="1"/>
    </xf>
    <xf numFmtId="49" fontId="1" fillId="3" borderId="15" xfId="0" applyNumberFormat="1" applyFont="1" applyFill="1" applyBorder="1" applyAlignment="1">
      <alignment horizontal="left" vertical="top" wrapText="1"/>
    </xf>
    <xf numFmtId="2" fontId="1" fillId="3" borderId="15" xfId="0" applyNumberFormat="1" applyFont="1" applyFill="1" applyBorder="1" applyAlignment="1">
      <alignment horizontal="center" vertical="top" wrapText="1"/>
    </xf>
    <xf numFmtId="0" fontId="1" fillId="3" borderId="15" xfId="0" applyNumberFormat="1" applyFont="1" applyFill="1" applyBorder="1" applyAlignment="1">
      <alignment horizontal="center" vertical="top" wrapText="1"/>
    </xf>
    <xf numFmtId="49" fontId="1" fillId="3" borderId="15" xfId="0" applyNumberFormat="1" applyFont="1" applyFill="1" applyBorder="1" applyAlignment="1">
      <alignment horizontal="center" vertical="top" wrapText="1"/>
    </xf>
    <xf numFmtId="1" fontId="1" fillId="3" borderId="15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49" fontId="1" fillId="3" borderId="17" xfId="0" applyNumberFormat="1" applyFont="1" applyFill="1" applyBorder="1" applyAlignment="1">
      <alignment horizontal="center" vertical="top" wrapText="1"/>
    </xf>
    <xf numFmtId="49" fontId="1" fillId="3" borderId="21" xfId="0" applyNumberFormat="1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left" vertical="top" wrapText="1"/>
    </xf>
    <xf numFmtId="2" fontId="1" fillId="2" borderId="15" xfId="0" applyNumberFormat="1" applyFont="1" applyFill="1" applyBorder="1" applyAlignment="1">
      <alignment horizontal="center" vertical="top" wrapText="1"/>
    </xf>
    <xf numFmtId="0" fontId="1" fillId="2" borderId="15" xfId="0" applyNumberFormat="1" applyFont="1" applyFill="1" applyBorder="1" applyAlignment="1">
      <alignment horizontal="center" vertical="top" wrapText="1"/>
    </xf>
    <xf numFmtId="49" fontId="1" fillId="2" borderId="15" xfId="0" applyNumberFormat="1" applyFont="1" applyFill="1" applyBorder="1" applyAlignment="1">
      <alignment horizontal="center" vertical="top" wrapText="1"/>
    </xf>
    <xf numFmtId="1" fontId="1" fillId="2" borderId="15" xfId="0" applyNumberFormat="1" applyFont="1" applyFill="1" applyBorder="1" applyAlignment="1">
      <alignment horizontal="center" vertical="top" wrapText="1"/>
    </xf>
    <xf numFmtId="164" fontId="1" fillId="2" borderId="15" xfId="0" applyNumberFormat="1" applyFont="1" applyFill="1" applyBorder="1" applyAlignment="1">
      <alignment horizontal="center" vertical="top" wrapText="1"/>
    </xf>
    <xf numFmtId="49" fontId="1" fillId="2" borderId="17" xfId="0" applyNumberFormat="1" applyFont="1" applyFill="1" applyBorder="1" applyAlignment="1">
      <alignment horizontal="center" vertical="top" wrapText="1"/>
    </xf>
    <xf numFmtId="49" fontId="1" fillId="2" borderId="21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center" vertical="top" wrapText="1"/>
    </xf>
    <xf numFmtId="0" fontId="8" fillId="5" borderId="10" xfId="0" applyNumberFormat="1" applyFont="1" applyFill="1" applyBorder="1" applyAlignment="1">
      <alignment horizontal="center" vertical="top" wrapText="1"/>
    </xf>
    <xf numFmtId="49" fontId="1" fillId="5" borderId="24" xfId="0" applyNumberFormat="1" applyFont="1" applyFill="1" applyBorder="1" applyAlignment="1">
      <alignment horizontal="left" vertical="top" wrapText="1"/>
    </xf>
    <xf numFmtId="49" fontId="1" fillId="5" borderId="25" xfId="0" applyNumberFormat="1" applyFont="1" applyFill="1" applyBorder="1" applyAlignment="1">
      <alignment horizontal="center" vertical="top" wrapText="1"/>
    </xf>
    <xf numFmtId="49" fontId="1" fillId="5" borderId="16" xfId="0" applyNumberFormat="1" applyFont="1" applyFill="1" applyBorder="1" applyAlignment="1">
      <alignment horizontal="center" vertical="top" wrapText="1"/>
    </xf>
    <xf numFmtId="49" fontId="7" fillId="5" borderId="26" xfId="0" applyNumberFormat="1" applyFont="1" applyFill="1" applyBorder="1" applyAlignment="1">
      <alignment horizontal="center" vertical="top" wrapText="1"/>
    </xf>
    <xf numFmtId="49" fontId="7" fillId="5" borderId="27" xfId="0" applyNumberFormat="1" applyFont="1" applyFill="1" applyBorder="1" applyAlignment="1">
      <alignment horizontal="center" vertical="top" wrapText="1"/>
    </xf>
    <xf numFmtId="49" fontId="7" fillId="5" borderId="28" xfId="0" applyNumberFormat="1" applyFont="1" applyFill="1" applyBorder="1" applyAlignment="1">
      <alignment horizontal="center" vertical="top" wrapText="1"/>
    </xf>
    <xf numFmtId="49" fontId="6" fillId="2" borderId="18" xfId="0" applyNumberFormat="1" applyFont="1" applyFill="1" applyBorder="1" applyAlignment="1">
      <alignment horizontal="center" vertical="top" wrapText="1"/>
    </xf>
    <xf numFmtId="49" fontId="6" fillId="2" borderId="19" xfId="0" applyNumberFormat="1" applyFont="1" applyFill="1" applyBorder="1" applyAlignment="1">
      <alignment horizontal="center" vertical="top" wrapText="1"/>
    </xf>
    <xf numFmtId="49" fontId="6" fillId="2" borderId="20" xfId="0" applyNumberFormat="1" applyFont="1" applyFill="1" applyBorder="1" applyAlignment="1">
      <alignment horizontal="center" vertical="top" wrapText="1"/>
    </xf>
    <xf numFmtId="49" fontId="6" fillId="3" borderId="18" xfId="0" applyNumberFormat="1" applyFont="1" applyFill="1" applyBorder="1" applyAlignment="1">
      <alignment horizontal="center" vertical="top" wrapText="1"/>
    </xf>
    <xf numFmtId="49" fontId="6" fillId="3" borderId="19" xfId="0" applyNumberFormat="1" applyFont="1" applyFill="1" applyBorder="1" applyAlignment="1">
      <alignment horizontal="center" vertical="top" wrapText="1"/>
    </xf>
    <xf numFmtId="49" fontId="6" fillId="3" borderId="20" xfId="0" applyNumberFormat="1" applyFont="1" applyFill="1" applyBorder="1" applyAlignment="1">
      <alignment horizontal="center" vertical="top" wrapText="1"/>
    </xf>
    <xf numFmtId="49" fontId="6" fillId="5" borderId="4" xfId="0" applyNumberFormat="1" applyFont="1" applyFill="1" applyBorder="1" applyAlignment="1">
      <alignment horizontal="center" vertical="top" wrapText="1"/>
    </xf>
    <xf numFmtId="49" fontId="6" fillId="5" borderId="0" xfId="0" applyNumberFormat="1" applyFont="1" applyFill="1" applyBorder="1" applyAlignment="1">
      <alignment horizontal="center" vertical="top" wrapText="1"/>
    </xf>
    <xf numFmtId="49" fontId="6" fillId="5" borderId="5" xfId="0" applyNumberFormat="1" applyFont="1" applyFill="1" applyBorder="1" applyAlignment="1">
      <alignment horizontal="center" vertical="top" wrapText="1"/>
    </xf>
    <xf numFmtId="49" fontId="6" fillId="4" borderId="18" xfId="0" applyNumberFormat="1" applyFont="1" applyFill="1" applyBorder="1" applyAlignment="1">
      <alignment horizontal="center" vertical="top" wrapText="1"/>
    </xf>
    <xf numFmtId="49" fontId="6" fillId="4" borderId="19" xfId="0" applyNumberFormat="1" applyFont="1" applyFill="1" applyBorder="1" applyAlignment="1">
      <alignment horizontal="center" vertical="top" wrapText="1"/>
    </xf>
    <xf numFmtId="49" fontId="6" fillId="4" borderId="20" xfId="0" applyNumberFormat="1" applyFont="1" applyFill="1" applyBorder="1" applyAlignment="1">
      <alignment horizontal="center" vertical="top" wrapText="1"/>
    </xf>
    <xf numFmtId="1" fontId="1" fillId="5" borderId="13" xfId="0" applyNumberFormat="1" applyFont="1" applyFill="1" applyBorder="1" applyAlignment="1">
      <alignment horizontal="center" vertical="center" wrapText="1"/>
    </xf>
    <xf numFmtId="1" fontId="1" fillId="5" borderId="14" xfId="0" applyNumberFormat="1" applyFont="1" applyFill="1" applyBorder="1" applyAlignment="1">
      <alignment horizontal="center" vertical="center" wrapText="1"/>
    </xf>
    <xf numFmtId="1" fontId="1" fillId="5" borderId="15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colors>
    <mruColors>
      <color rgb="FF008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61"/>
  <sheetViews>
    <sheetView tabSelected="1" view="pageBreakPreview" zoomScale="60" zoomScaleNormal="110" workbookViewId="0">
      <selection activeCell="M22" sqref="M22"/>
    </sheetView>
  </sheetViews>
  <sheetFormatPr defaultRowHeight="14.25"/>
  <cols>
    <col min="1" max="1" width="9" style="3"/>
    <col min="2" max="2" width="27.375" style="3" customWidth="1"/>
    <col min="3" max="3" width="10.375" style="4" customWidth="1"/>
    <col min="4" max="4" width="8" style="3" customWidth="1"/>
    <col min="5" max="5" width="6.625" style="3" customWidth="1"/>
    <col min="6" max="6" width="18.375" style="3" customWidth="1"/>
    <col min="7" max="7" width="20.5" style="3" customWidth="1"/>
    <col min="8" max="16384" width="9" style="3"/>
  </cols>
  <sheetData>
    <row r="2" spans="1:13" ht="15" thickBot="1"/>
    <row r="3" spans="1:13" ht="26.25" thickBot="1">
      <c r="A3" s="93" t="s">
        <v>0</v>
      </c>
      <c r="B3" s="94" t="s">
        <v>1</v>
      </c>
      <c r="C3" s="94" t="s">
        <v>8</v>
      </c>
      <c r="D3" s="94" t="s">
        <v>9</v>
      </c>
      <c r="E3" s="94" t="s">
        <v>10</v>
      </c>
      <c r="F3" s="94" t="s">
        <v>2</v>
      </c>
      <c r="G3" s="94" t="s">
        <v>3</v>
      </c>
      <c r="H3" s="94" t="s">
        <v>51</v>
      </c>
      <c r="I3" s="94" t="s">
        <v>4</v>
      </c>
      <c r="J3" s="95" t="s">
        <v>5</v>
      </c>
    </row>
    <row r="4" spans="1:13" ht="15.75" thickBot="1">
      <c r="A4" s="118" t="s">
        <v>29</v>
      </c>
      <c r="B4" s="119"/>
      <c r="C4" s="119"/>
      <c r="D4" s="119"/>
      <c r="E4" s="119"/>
      <c r="F4" s="119"/>
      <c r="G4" s="119"/>
      <c r="H4" s="119"/>
      <c r="I4" s="119"/>
      <c r="J4" s="120"/>
    </row>
    <row r="5" spans="1:13">
      <c r="A5" s="85" t="s">
        <v>52</v>
      </c>
      <c r="B5" s="86" t="s">
        <v>26</v>
      </c>
      <c r="C5" s="87">
        <v>339.66</v>
      </c>
      <c r="D5" s="88">
        <v>3.78</v>
      </c>
      <c r="E5" s="89">
        <f t="shared" ref="E5" si="0">D5*C5</f>
        <v>1283.9148</v>
      </c>
      <c r="F5" s="90">
        <v>2562</v>
      </c>
      <c r="G5" s="90">
        <v>2562</v>
      </c>
      <c r="H5" s="91">
        <f>G5/E5</f>
        <v>1.995459511799381</v>
      </c>
      <c r="I5" s="89" t="s">
        <v>6</v>
      </c>
      <c r="J5" s="92" t="s">
        <v>7</v>
      </c>
    </row>
    <row r="6" spans="1:13" ht="15" thickBot="1">
      <c r="A6" s="29" t="s">
        <v>52</v>
      </c>
      <c r="B6" s="30" t="s">
        <v>27</v>
      </c>
      <c r="C6" s="31">
        <v>100.64</v>
      </c>
      <c r="D6" s="32">
        <v>6.25</v>
      </c>
      <c r="E6" s="33">
        <f t="shared" ref="E6" si="1">D6*C6</f>
        <v>629</v>
      </c>
      <c r="F6" s="34">
        <v>1258</v>
      </c>
      <c r="G6" s="35">
        <v>1258</v>
      </c>
      <c r="H6" s="36">
        <f>G6/(C6*D6)</f>
        <v>2</v>
      </c>
      <c r="I6" s="37" t="s">
        <v>6</v>
      </c>
      <c r="J6" s="38" t="s">
        <v>7</v>
      </c>
    </row>
    <row r="7" spans="1:13">
      <c r="A7" s="7"/>
      <c r="B7" s="8"/>
      <c r="C7" s="9"/>
      <c r="D7" s="10"/>
      <c r="E7" s="2"/>
      <c r="F7" s="1"/>
      <c r="G7" s="1"/>
      <c r="H7" s="1"/>
      <c r="I7" s="2"/>
      <c r="J7" s="2"/>
    </row>
    <row r="8" spans="1:13" ht="15" thickBot="1">
      <c r="C8" s="11"/>
      <c r="E8" s="5"/>
      <c r="F8" s="6"/>
      <c r="G8" s="6"/>
      <c r="H8" s="6"/>
    </row>
    <row r="9" spans="1:13" ht="26.25" thickBot="1">
      <c r="A9" s="104" t="s">
        <v>0</v>
      </c>
      <c r="B9" s="105" t="s">
        <v>1</v>
      </c>
      <c r="C9" s="105" t="s">
        <v>8</v>
      </c>
      <c r="D9" s="105" t="s">
        <v>9</v>
      </c>
      <c r="E9" s="105" t="s">
        <v>10</v>
      </c>
      <c r="F9" s="105" t="s">
        <v>2</v>
      </c>
      <c r="G9" s="105" t="s">
        <v>66</v>
      </c>
      <c r="H9" s="105" t="s">
        <v>51</v>
      </c>
      <c r="I9" s="105" t="s">
        <v>4</v>
      </c>
      <c r="J9" s="106" t="s">
        <v>5</v>
      </c>
    </row>
    <row r="10" spans="1:13" ht="14.25" customHeight="1" thickBot="1">
      <c r="A10" s="115" t="s">
        <v>28</v>
      </c>
      <c r="B10" s="116"/>
      <c r="C10" s="116"/>
      <c r="D10" s="116"/>
      <c r="E10" s="116"/>
      <c r="F10" s="116"/>
      <c r="G10" s="116"/>
      <c r="H10" s="116"/>
      <c r="I10" s="116"/>
      <c r="J10" s="117"/>
      <c r="L10" s="4"/>
    </row>
    <row r="11" spans="1:13">
      <c r="A11" s="96" t="s">
        <v>56</v>
      </c>
      <c r="B11" s="97" t="s">
        <v>19</v>
      </c>
      <c r="C11" s="98">
        <v>4.95</v>
      </c>
      <c r="D11" s="99">
        <v>3.2</v>
      </c>
      <c r="E11" s="100">
        <f t="shared" ref="E11:E21" si="2">D11*C11</f>
        <v>15.840000000000002</v>
      </c>
      <c r="F11" s="101" t="s">
        <v>53</v>
      </c>
      <c r="G11" s="101">
        <v>20</v>
      </c>
      <c r="H11" s="102">
        <f>G11/(C11*D11)</f>
        <v>1.2626262626262625</v>
      </c>
      <c r="I11" s="100"/>
      <c r="J11" s="103" t="s">
        <v>55</v>
      </c>
    </row>
    <row r="12" spans="1:13" ht="30.75" customHeight="1">
      <c r="A12" s="19" t="s">
        <v>54</v>
      </c>
      <c r="B12" s="12" t="s">
        <v>15</v>
      </c>
      <c r="C12" s="13">
        <v>9.41</v>
      </c>
      <c r="D12" s="14">
        <v>3.2</v>
      </c>
      <c r="E12" s="15">
        <f t="shared" si="2"/>
        <v>30.112000000000002</v>
      </c>
      <c r="F12" s="16">
        <v>70</v>
      </c>
      <c r="G12" s="16" t="s">
        <v>59</v>
      </c>
      <c r="H12" s="17">
        <f>F12/(C12*D12)</f>
        <v>2.3246546227417642</v>
      </c>
      <c r="I12" s="15" t="s">
        <v>12</v>
      </c>
      <c r="J12" s="20"/>
    </row>
    <row r="13" spans="1:13" ht="28.5" customHeight="1">
      <c r="A13" s="19" t="s">
        <v>57</v>
      </c>
      <c r="B13" s="12" t="s">
        <v>15</v>
      </c>
      <c r="C13" s="13">
        <v>13.61</v>
      </c>
      <c r="D13" s="14">
        <v>3.2</v>
      </c>
      <c r="E13" s="15">
        <f t="shared" si="2"/>
        <v>43.552</v>
      </c>
      <c r="F13" s="16">
        <v>110</v>
      </c>
      <c r="G13" s="16" t="s">
        <v>58</v>
      </c>
      <c r="H13" s="17">
        <f>F13/(C13*D13)</f>
        <v>2.5257163850110214</v>
      </c>
      <c r="I13" s="15" t="s">
        <v>12</v>
      </c>
      <c r="J13" s="18"/>
    </row>
    <row r="14" spans="1:13">
      <c r="A14" s="19" t="s">
        <v>60</v>
      </c>
      <c r="B14" s="12" t="s">
        <v>68</v>
      </c>
      <c r="C14" s="13">
        <v>20.54</v>
      </c>
      <c r="D14" s="14">
        <v>3.78</v>
      </c>
      <c r="E14" s="15">
        <f t="shared" si="2"/>
        <v>77.641199999999998</v>
      </c>
      <c r="F14" s="16">
        <v>80</v>
      </c>
      <c r="G14" s="16">
        <v>80</v>
      </c>
      <c r="H14" s="17">
        <f>G14/(C14*D14)</f>
        <v>1.0303807772162203</v>
      </c>
      <c r="I14" s="15" t="s">
        <v>12</v>
      </c>
      <c r="J14" s="18" t="s">
        <v>55</v>
      </c>
    </row>
    <row r="15" spans="1:13">
      <c r="A15" s="19" t="s">
        <v>61</v>
      </c>
      <c r="B15" s="12" t="s">
        <v>20</v>
      </c>
      <c r="C15" s="13">
        <v>3.25</v>
      </c>
      <c r="D15" s="14">
        <v>2.5</v>
      </c>
      <c r="E15" s="15">
        <f t="shared" si="2"/>
        <v>8.125</v>
      </c>
      <c r="F15" s="16" t="s">
        <v>62</v>
      </c>
      <c r="G15" s="16">
        <v>100</v>
      </c>
      <c r="H15" s="17">
        <f>G15/(C15*D15)</f>
        <v>12.307692307692308</v>
      </c>
      <c r="I15" s="15"/>
      <c r="J15" s="18" t="s">
        <v>18</v>
      </c>
    </row>
    <row r="16" spans="1:13">
      <c r="A16" s="19" t="s">
        <v>63</v>
      </c>
      <c r="B16" s="12" t="s">
        <v>21</v>
      </c>
      <c r="C16" s="13">
        <v>13.23</v>
      </c>
      <c r="D16" s="14">
        <v>2.5</v>
      </c>
      <c r="E16" s="15">
        <f t="shared" si="2"/>
        <v>33.075000000000003</v>
      </c>
      <c r="F16" s="16">
        <v>100</v>
      </c>
      <c r="G16" s="16" t="s">
        <v>64</v>
      </c>
      <c r="H16" s="17">
        <f>F16/(C16*D16)</f>
        <v>3.023431594860166</v>
      </c>
      <c r="I16" s="15" t="s">
        <v>12</v>
      </c>
      <c r="J16" s="18"/>
      <c r="M16" s="3" t="s">
        <v>50</v>
      </c>
    </row>
    <row r="17" spans="1:10">
      <c r="A17" s="19" t="s">
        <v>65</v>
      </c>
      <c r="B17" s="12" t="s">
        <v>22</v>
      </c>
      <c r="C17" s="13">
        <v>5.27</v>
      </c>
      <c r="D17" s="14">
        <v>2.5</v>
      </c>
      <c r="E17" s="15">
        <f t="shared" si="2"/>
        <v>13.174999999999999</v>
      </c>
      <c r="F17" s="16" t="s">
        <v>53</v>
      </c>
      <c r="G17" s="16">
        <v>50</v>
      </c>
      <c r="H17" s="17">
        <f>G17/(C17*D17)</f>
        <v>3.7950664136622394</v>
      </c>
      <c r="I17" s="15"/>
      <c r="J17" s="18" t="s">
        <v>18</v>
      </c>
    </row>
    <row r="18" spans="1:10">
      <c r="A18" s="19" t="s">
        <v>67</v>
      </c>
      <c r="B18" s="12" t="s">
        <v>68</v>
      </c>
      <c r="C18" s="13">
        <v>6.75</v>
      </c>
      <c r="D18" s="14">
        <v>2.5</v>
      </c>
      <c r="E18" s="15">
        <f t="shared" si="2"/>
        <v>16.875</v>
      </c>
      <c r="F18" s="16" t="s">
        <v>69</v>
      </c>
      <c r="G18" s="16">
        <v>40</v>
      </c>
      <c r="H18" s="17">
        <f>G18/(C18*D18)</f>
        <v>2.3703703703703702</v>
      </c>
      <c r="I18" s="15"/>
      <c r="J18" s="18" t="s">
        <v>55</v>
      </c>
    </row>
    <row r="19" spans="1:10">
      <c r="A19" s="19" t="s">
        <v>70</v>
      </c>
      <c r="B19" s="12" t="s">
        <v>23</v>
      </c>
      <c r="C19" s="13">
        <v>22.22</v>
      </c>
      <c r="D19" s="14">
        <v>3.2</v>
      </c>
      <c r="E19" s="15">
        <f t="shared" si="2"/>
        <v>71.103999999999999</v>
      </c>
      <c r="F19" s="16">
        <v>340</v>
      </c>
      <c r="G19" s="16" t="s">
        <v>101</v>
      </c>
      <c r="H19" s="17">
        <f>F19/(C19*D19)</f>
        <v>4.7817281728172816</v>
      </c>
      <c r="I19" s="15" t="s">
        <v>12</v>
      </c>
      <c r="J19" s="18" t="s">
        <v>55</v>
      </c>
    </row>
    <row r="20" spans="1:10">
      <c r="A20" s="19" t="s">
        <v>71</v>
      </c>
      <c r="B20" s="12" t="s">
        <v>24</v>
      </c>
      <c r="C20" s="13">
        <v>8.1300000000000008</v>
      </c>
      <c r="D20" s="14">
        <v>3.78</v>
      </c>
      <c r="E20" s="15">
        <f t="shared" si="2"/>
        <v>30.731400000000001</v>
      </c>
      <c r="F20" s="16" t="s">
        <v>73</v>
      </c>
      <c r="G20" s="16">
        <v>60</v>
      </c>
      <c r="H20" s="17">
        <f>G20/(C20*D20)</f>
        <v>1.9524004763857161</v>
      </c>
      <c r="I20" s="15"/>
      <c r="J20" s="18" t="s">
        <v>109</v>
      </c>
    </row>
    <row r="21" spans="1:10" ht="15" thickBot="1">
      <c r="A21" s="21" t="s">
        <v>72</v>
      </c>
      <c r="B21" s="22" t="s">
        <v>25</v>
      </c>
      <c r="C21" s="23">
        <v>5.59</v>
      </c>
      <c r="D21" s="24">
        <v>3.78</v>
      </c>
      <c r="E21" s="25">
        <f t="shared" si="2"/>
        <v>21.130199999999999</v>
      </c>
      <c r="F21" s="26" t="s">
        <v>73</v>
      </c>
      <c r="G21" s="26">
        <v>50</v>
      </c>
      <c r="H21" s="27">
        <f>G21/(C21*D21)</f>
        <v>2.3662814360488782</v>
      </c>
      <c r="I21" s="25"/>
      <c r="J21" s="28" t="s">
        <v>18</v>
      </c>
    </row>
    <row r="23" spans="1:10" ht="15" thickBot="1">
      <c r="C23" s="11"/>
      <c r="F23" s="6"/>
      <c r="G23" s="6"/>
      <c r="H23" s="6"/>
    </row>
    <row r="24" spans="1:10" ht="25.5">
      <c r="A24" s="56" t="s">
        <v>0</v>
      </c>
      <c r="B24" s="57" t="s">
        <v>1</v>
      </c>
      <c r="C24" s="57" t="s">
        <v>8</v>
      </c>
      <c r="D24" s="57" t="s">
        <v>9</v>
      </c>
      <c r="E24" s="57" t="s">
        <v>10</v>
      </c>
      <c r="F24" s="57" t="s">
        <v>2</v>
      </c>
      <c r="G24" s="57" t="s">
        <v>3</v>
      </c>
      <c r="H24" s="57" t="s">
        <v>51</v>
      </c>
      <c r="I24" s="57" t="s">
        <v>4</v>
      </c>
      <c r="J24" s="58" t="s">
        <v>5</v>
      </c>
    </row>
    <row r="25" spans="1:10" ht="14.25" customHeight="1">
      <c r="A25" s="121" t="s">
        <v>30</v>
      </c>
      <c r="B25" s="122"/>
      <c r="C25" s="122"/>
      <c r="D25" s="122"/>
      <c r="E25" s="122"/>
      <c r="F25" s="122"/>
      <c r="G25" s="122"/>
      <c r="H25" s="122"/>
      <c r="I25" s="122"/>
      <c r="J25" s="123"/>
    </row>
    <row r="26" spans="1:10">
      <c r="A26" s="59" t="s">
        <v>74</v>
      </c>
      <c r="B26" s="60" t="s">
        <v>19</v>
      </c>
      <c r="C26" s="61">
        <v>4.25</v>
      </c>
      <c r="D26" s="62">
        <v>3.2</v>
      </c>
      <c r="E26" s="63">
        <f t="shared" ref="E26:E51" si="3">D26*C26</f>
        <v>13.600000000000001</v>
      </c>
      <c r="F26" s="64" t="s">
        <v>76</v>
      </c>
      <c r="G26" s="64">
        <v>20</v>
      </c>
      <c r="H26" s="64"/>
      <c r="I26" s="63"/>
      <c r="J26" s="65" t="s">
        <v>77</v>
      </c>
    </row>
    <row r="27" spans="1:10" ht="36">
      <c r="A27" s="66" t="s">
        <v>78</v>
      </c>
      <c r="B27" s="60" t="s">
        <v>31</v>
      </c>
      <c r="C27" s="61">
        <v>40.08</v>
      </c>
      <c r="D27" s="62">
        <v>3.2</v>
      </c>
      <c r="E27" s="63">
        <f t="shared" si="3"/>
        <v>128.256</v>
      </c>
      <c r="F27" s="64">
        <v>310</v>
      </c>
      <c r="G27" s="64" t="s">
        <v>125</v>
      </c>
      <c r="H27" s="64"/>
      <c r="I27" s="63" t="s">
        <v>79</v>
      </c>
      <c r="J27" s="67"/>
    </row>
    <row r="28" spans="1:10">
      <c r="A28" s="66" t="s">
        <v>81</v>
      </c>
      <c r="B28" s="60" t="s">
        <v>32</v>
      </c>
      <c r="C28" s="61">
        <v>8.8699999999999992</v>
      </c>
      <c r="D28" s="62">
        <v>3.2</v>
      </c>
      <c r="E28" s="63">
        <f t="shared" si="3"/>
        <v>28.384</v>
      </c>
      <c r="F28" s="64" t="s">
        <v>80</v>
      </c>
      <c r="G28" s="64">
        <v>40</v>
      </c>
      <c r="H28" s="64"/>
      <c r="I28" s="63"/>
      <c r="J28" s="65" t="s">
        <v>77</v>
      </c>
    </row>
    <row r="29" spans="1:10">
      <c r="A29" s="66" t="s">
        <v>82</v>
      </c>
      <c r="B29" s="60" t="s">
        <v>33</v>
      </c>
      <c r="C29" s="61">
        <v>11.36</v>
      </c>
      <c r="D29" s="62">
        <v>2.5</v>
      </c>
      <c r="E29" s="63">
        <f t="shared" si="3"/>
        <v>28.4</v>
      </c>
      <c r="F29" s="64">
        <v>120</v>
      </c>
      <c r="G29" s="64" t="s">
        <v>83</v>
      </c>
      <c r="H29" s="64"/>
      <c r="I29" s="63" t="s">
        <v>79</v>
      </c>
      <c r="J29" s="65"/>
    </row>
    <row r="30" spans="1:10">
      <c r="A30" s="66" t="s">
        <v>84</v>
      </c>
      <c r="B30" s="60" t="s">
        <v>36</v>
      </c>
      <c r="C30" s="61">
        <v>8.61</v>
      </c>
      <c r="D30" s="62">
        <v>2.5</v>
      </c>
      <c r="E30" s="63">
        <f t="shared" si="3"/>
        <v>21.524999999999999</v>
      </c>
      <c r="F30" s="64" t="s">
        <v>85</v>
      </c>
      <c r="G30" s="64">
        <v>120</v>
      </c>
      <c r="H30" s="64"/>
      <c r="I30" s="63"/>
      <c r="J30" s="65" t="s">
        <v>86</v>
      </c>
    </row>
    <row r="31" spans="1:10" ht="13.5" customHeight="1">
      <c r="A31" s="66" t="s">
        <v>87</v>
      </c>
      <c r="B31" s="60" t="s">
        <v>34</v>
      </c>
      <c r="C31" s="61">
        <v>8.9700000000000006</v>
      </c>
      <c r="D31" s="62">
        <v>2.5</v>
      </c>
      <c r="E31" s="63">
        <f t="shared" si="3"/>
        <v>22.425000000000001</v>
      </c>
      <c r="F31" s="64" t="s">
        <v>88</v>
      </c>
      <c r="G31" s="64">
        <v>130</v>
      </c>
      <c r="H31" s="64"/>
      <c r="I31" s="63"/>
      <c r="J31" s="65" t="s">
        <v>86</v>
      </c>
    </row>
    <row r="32" spans="1:10">
      <c r="A32" s="66" t="s">
        <v>89</v>
      </c>
      <c r="B32" s="60" t="s">
        <v>35</v>
      </c>
      <c r="C32" s="61">
        <v>11.4</v>
      </c>
      <c r="D32" s="62">
        <v>2.5</v>
      </c>
      <c r="E32" s="63">
        <f t="shared" si="3"/>
        <v>28.5</v>
      </c>
      <c r="F32" s="64">
        <v>130</v>
      </c>
      <c r="G32" s="64" t="s">
        <v>90</v>
      </c>
      <c r="H32" s="64"/>
      <c r="I32" s="63" t="s">
        <v>79</v>
      </c>
      <c r="J32" s="65"/>
    </row>
    <row r="33" spans="1:10">
      <c r="A33" s="66" t="s">
        <v>91</v>
      </c>
      <c r="B33" s="60" t="s">
        <v>21</v>
      </c>
      <c r="C33" s="61">
        <v>14.05</v>
      </c>
      <c r="D33" s="62">
        <v>3.2</v>
      </c>
      <c r="E33" s="63">
        <f t="shared" si="3"/>
        <v>44.960000000000008</v>
      </c>
      <c r="F33" s="64">
        <v>135</v>
      </c>
      <c r="G33" s="64">
        <v>135</v>
      </c>
      <c r="H33" s="64"/>
      <c r="I33" s="63" t="s">
        <v>79</v>
      </c>
      <c r="J33" s="65" t="s">
        <v>75</v>
      </c>
    </row>
    <row r="34" spans="1:10">
      <c r="A34" s="66" t="s">
        <v>93</v>
      </c>
      <c r="B34" s="60" t="s">
        <v>11</v>
      </c>
      <c r="C34" s="61">
        <v>5.49</v>
      </c>
      <c r="D34" s="62">
        <v>3.2</v>
      </c>
      <c r="E34" s="63">
        <f t="shared" si="3"/>
        <v>17.568000000000001</v>
      </c>
      <c r="F34" s="64" t="s">
        <v>76</v>
      </c>
      <c r="G34" s="64">
        <v>20</v>
      </c>
      <c r="H34" s="64"/>
      <c r="I34" s="63"/>
      <c r="J34" s="65" t="s">
        <v>77</v>
      </c>
    </row>
    <row r="35" spans="1:10">
      <c r="A35" s="59" t="s">
        <v>94</v>
      </c>
      <c r="B35" s="60" t="s">
        <v>37</v>
      </c>
      <c r="C35" s="61">
        <v>13.75</v>
      </c>
      <c r="D35" s="62">
        <v>3.2</v>
      </c>
      <c r="E35" s="63">
        <f>D35*C35</f>
        <v>44</v>
      </c>
      <c r="F35" s="64">
        <v>90</v>
      </c>
      <c r="G35" s="64">
        <v>90</v>
      </c>
      <c r="H35" s="64"/>
      <c r="I35" s="63" t="s">
        <v>79</v>
      </c>
      <c r="J35" s="65" t="s">
        <v>77</v>
      </c>
    </row>
    <row r="36" spans="1:10">
      <c r="A36" s="66" t="s">
        <v>95</v>
      </c>
      <c r="B36" s="60" t="s">
        <v>38</v>
      </c>
      <c r="C36" s="61">
        <v>13.27</v>
      </c>
      <c r="D36" s="62">
        <v>3.2</v>
      </c>
      <c r="E36" s="63">
        <f t="shared" si="3"/>
        <v>42.463999999999999</v>
      </c>
      <c r="F36" s="64">
        <v>90</v>
      </c>
      <c r="G36" s="64">
        <v>90</v>
      </c>
      <c r="H36" s="64"/>
      <c r="I36" s="63" t="s">
        <v>79</v>
      </c>
      <c r="J36" s="65" t="s">
        <v>77</v>
      </c>
    </row>
    <row r="37" spans="1:10" ht="15" thickBot="1">
      <c r="A37" s="110" t="s">
        <v>96</v>
      </c>
      <c r="B37" s="60" t="s">
        <v>39</v>
      </c>
      <c r="C37" s="61">
        <v>13.27</v>
      </c>
      <c r="D37" s="62">
        <v>3.2</v>
      </c>
      <c r="E37" s="63">
        <f t="shared" si="3"/>
        <v>42.463999999999999</v>
      </c>
      <c r="F37" s="64">
        <v>90</v>
      </c>
      <c r="G37" s="64">
        <v>90</v>
      </c>
      <c r="H37" s="64"/>
      <c r="I37" s="63" t="s">
        <v>79</v>
      </c>
      <c r="J37" s="65" t="s">
        <v>77</v>
      </c>
    </row>
    <row r="38" spans="1:10">
      <c r="A38" s="112" t="s">
        <v>97</v>
      </c>
      <c r="B38" s="109" t="s">
        <v>15</v>
      </c>
      <c r="C38" s="61">
        <v>14.42</v>
      </c>
      <c r="D38" s="62">
        <v>3.2</v>
      </c>
      <c r="E38" s="63">
        <f t="shared" si="3"/>
        <v>46.144000000000005</v>
      </c>
      <c r="F38" s="127">
        <v>370</v>
      </c>
      <c r="G38" s="127" t="s">
        <v>124</v>
      </c>
      <c r="H38" s="64"/>
      <c r="I38" s="63" t="s">
        <v>79</v>
      </c>
      <c r="J38" s="65" t="s">
        <v>77</v>
      </c>
    </row>
    <row r="39" spans="1:10">
      <c r="A39" s="113" t="s">
        <v>98</v>
      </c>
      <c r="B39" s="109" t="s">
        <v>42</v>
      </c>
      <c r="C39" s="61">
        <v>21.26</v>
      </c>
      <c r="D39" s="62">
        <v>6.25</v>
      </c>
      <c r="E39" s="63">
        <f t="shared" ref="E39:E40" si="4">D39*C39</f>
        <v>132.875</v>
      </c>
      <c r="F39" s="128"/>
      <c r="G39" s="128"/>
      <c r="H39" s="64"/>
      <c r="I39" s="63" t="s">
        <v>79</v>
      </c>
      <c r="J39" s="65" t="s">
        <v>77</v>
      </c>
    </row>
    <row r="40" spans="1:10">
      <c r="A40" s="113" t="s">
        <v>99</v>
      </c>
      <c r="B40" s="109" t="s">
        <v>43</v>
      </c>
      <c r="C40" s="61">
        <v>10.74</v>
      </c>
      <c r="D40" s="62">
        <v>6.25</v>
      </c>
      <c r="E40" s="63">
        <f t="shared" si="4"/>
        <v>67.125</v>
      </c>
      <c r="F40" s="128"/>
      <c r="G40" s="128"/>
      <c r="H40" s="64"/>
      <c r="I40" s="63" t="s">
        <v>79</v>
      </c>
      <c r="J40" s="65" t="s">
        <v>77</v>
      </c>
    </row>
    <row r="41" spans="1:10" ht="15" thickBot="1">
      <c r="A41" s="114" t="s">
        <v>100</v>
      </c>
      <c r="B41" s="109" t="s">
        <v>15</v>
      </c>
      <c r="C41" s="61">
        <v>11.57</v>
      </c>
      <c r="D41" s="62">
        <v>3.2</v>
      </c>
      <c r="E41" s="63">
        <f>D41*C41</f>
        <v>37.024000000000001</v>
      </c>
      <c r="F41" s="129"/>
      <c r="G41" s="129"/>
      <c r="H41" s="64"/>
      <c r="I41" s="63" t="s">
        <v>79</v>
      </c>
      <c r="J41" s="65" t="s">
        <v>77</v>
      </c>
    </row>
    <row r="42" spans="1:10" ht="13.5" customHeight="1">
      <c r="A42" s="111" t="s">
        <v>114</v>
      </c>
      <c r="B42" s="60" t="s">
        <v>40</v>
      </c>
      <c r="C42" s="61">
        <v>4.3899999999999997</v>
      </c>
      <c r="D42" s="62">
        <v>2.5</v>
      </c>
      <c r="E42" s="63">
        <f t="shared" si="3"/>
        <v>10.975</v>
      </c>
      <c r="F42" s="64" t="s">
        <v>80</v>
      </c>
      <c r="G42" s="64">
        <v>50</v>
      </c>
      <c r="H42" s="64"/>
      <c r="I42" s="63"/>
      <c r="J42" s="65" t="s">
        <v>129</v>
      </c>
    </row>
    <row r="43" spans="1:10">
      <c r="A43" s="66" t="s">
        <v>115</v>
      </c>
      <c r="B43" s="60" t="s">
        <v>34</v>
      </c>
      <c r="C43" s="61">
        <v>4.93</v>
      </c>
      <c r="D43" s="62">
        <v>2.5</v>
      </c>
      <c r="E43" s="63">
        <f t="shared" si="3"/>
        <v>12.324999999999999</v>
      </c>
      <c r="F43" s="64" t="s">
        <v>80</v>
      </c>
      <c r="G43" s="64">
        <v>80</v>
      </c>
      <c r="H43" s="64"/>
      <c r="I43" s="63"/>
      <c r="J43" s="65" t="s">
        <v>18</v>
      </c>
    </row>
    <row r="44" spans="1:10">
      <c r="A44" s="66" t="s">
        <v>116</v>
      </c>
      <c r="B44" s="60" t="s">
        <v>36</v>
      </c>
      <c r="C44" s="61">
        <v>4.93</v>
      </c>
      <c r="D44" s="62">
        <v>2.5</v>
      </c>
      <c r="E44" s="63">
        <f t="shared" si="3"/>
        <v>12.324999999999999</v>
      </c>
      <c r="F44" s="64" t="s">
        <v>80</v>
      </c>
      <c r="G44" s="64">
        <v>50</v>
      </c>
      <c r="H44" s="64"/>
      <c r="I44" s="63"/>
      <c r="J44" s="65" t="s">
        <v>18</v>
      </c>
    </row>
    <row r="45" spans="1:10">
      <c r="A45" s="66" t="s">
        <v>117</v>
      </c>
      <c r="B45" s="60" t="s">
        <v>41</v>
      </c>
      <c r="C45" s="61">
        <v>5.55</v>
      </c>
      <c r="D45" s="62">
        <v>2.5</v>
      </c>
      <c r="E45" s="63">
        <f t="shared" si="3"/>
        <v>13.875</v>
      </c>
      <c r="F45" s="64" t="s">
        <v>80</v>
      </c>
      <c r="G45" s="64">
        <v>50</v>
      </c>
      <c r="H45" s="64"/>
      <c r="I45" s="63"/>
      <c r="J45" s="65" t="s">
        <v>18</v>
      </c>
    </row>
    <row r="46" spans="1:10" ht="13.5" customHeight="1">
      <c r="A46" s="59" t="s">
        <v>118</v>
      </c>
      <c r="B46" s="60" t="s">
        <v>44</v>
      </c>
      <c r="C46" s="61">
        <v>9.74</v>
      </c>
      <c r="D46" s="62">
        <v>2.5</v>
      </c>
      <c r="E46" s="63">
        <f t="shared" si="3"/>
        <v>24.35</v>
      </c>
      <c r="F46" s="64">
        <v>60</v>
      </c>
      <c r="G46" s="64">
        <v>60</v>
      </c>
      <c r="H46" s="64"/>
      <c r="I46" s="63"/>
      <c r="J46" s="65"/>
    </row>
    <row r="47" spans="1:10">
      <c r="A47" s="66" t="s">
        <v>119</v>
      </c>
      <c r="B47" s="60" t="s">
        <v>45</v>
      </c>
      <c r="C47" s="61">
        <v>13.75</v>
      </c>
      <c r="D47" s="62">
        <v>3.2</v>
      </c>
      <c r="E47" s="63">
        <f t="shared" si="3"/>
        <v>44</v>
      </c>
      <c r="F47" s="64">
        <v>90</v>
      </c>
      <c r="G47" s="64">
        <v>90</v>
      </c>
      <c r="H47" s="64"/>
      <c r="I47" s="63" t="s">
        <v>79</v>
      </c>
      <c r="J47" s="65" t="s">
        <v>77</v>
      </c>
    </row>
    <row r="48" spans="1:10">
      <c r="A48" s="66" t="s">
        <v>120</v>
      </c>
      <c r="B48" s="60" t="s">
        <v>46</v>
      </c>
      <c r="C48" s="61">
        <v>13.27</v>
      </c>
      <c r="D48" s="62">
        <v>3.2</v>
      </c>
      <c r="E48" s="63">
        <f t="shared" si="3"/>
        <v>42.463999999999999</v>
      </c>
      <c r="F48" s="64">
        <v>90</v>
      </c>
      <c r="G48" s="64">
        <v>90</v>
      </c>
      <c r="H48" s="64"/>
      <c r="I48" s="63" t="s">
        <v>112</v>
      </c>
      <c r="J48" s="65" t="s">
        <v>113</v>
      </c>
    </row>
    <row r="49" spans="1:10">
      <c r="A49" s="66" t="s">
        <v>121</v>
      </c>
      <c r="B49" s="60" t="s">
        <v>47</v>
      </c>
      <c r="C49" s="61">
        <v>15.7</v>
      </c>
      <c r="D49" s="62">
        <v>3.2</v>
      </c>
      <c r="E49" s="63">
        <f t="shared" si="3"/>
        <v>50.24</v>
      </c>
      <c r="F49" s="64">
        <v>100</v>
      </c>
      <c r="G49" s="64" t="s">
        <v>126</v>
      </c>
      <c r="H49" s="64"/>
      <c r="I49" s="63" t="s">
        <v>130</v>
      </c>
      <c r="J49" s="65" t="s">
        <v>131</v>
      </c>
    </row>
    <row r="50" spans="1:10">
      <c r="A50" s="59" t="s">
        <v>122</v>
      </c>
      <c r="B50" s="60" t="s">
        <v>48</v>
      </c>
      <c r="C50" s="61">
        <v>2.92</v>
      </c>
      <c r="D50" s="107">
        <v>2.5</v>
      </c>
      <c r="E50" s="63">
        <f t="shared" si="3"/>
        <v>7.3</v>
      </c>
      <c r="F50" s="64" t="s">
        <v>127</v>
      </c>
      <c r="G50" s="64">
        <v>50</v>
      </c>
      <c r="H50" s="64"/>
      <c r="I50" s="63"/>
      <c r="J50" s="65" t="s">
        <v>18</v>
      </c>
    </row>
    <row r="51" spans="1:10" ht="15" thickBot="1">
      <c r="A51" s="68" t="s">
        <v>123</v>
      </c>
      <c r="B51" s="69" t="s">
        <v>49</v>
      </c>
      <c r="C51" s="70">
        <v>2.5099999999999998</v>
      </c>
      <c r="D51" s="108">
        <v>2.5</v>
      </c>
      <c r="E51" s="71">
        <f t="shared" si="3"/>
        <v>6.2749999999999995</v>
      </c>
      <c r="F51" s="64" t="s">
        <v>128</v>
      </c>
      <c r="G51" s="72">
        <v>30</v>
      </c>
      <c r="H51" s="72"/>
      <c r="I51" s="71"/>
      <c r="J51" s="73" t="s">
        <v>77</v>
      </c>
    </row>
    <row r="53" spans="1:10" ht="15" thickBot="1"/>
    <row r="54" spans="1:10" ht="26.25" thickBot="1">
      <c r="A54" s="82" t="s">
        <v>0</v>
      </c>
      <c r="B54" s="83" t="s">
        <v>1</v>
      </c>
      <c r="C54" s="83" t="s">
        <v>8</v>
      </c>
      <c r="D54" s="83" t="s">
        <v>9</v>
      </c>
      <c r="E54" s="83" t="s">
        <v>10</v>
      </c>
      <c r="F54" s="83" t="s">
        <v>2</v>
      </c>
      <c r="G54" s="83" t="s">
        <v>3</v>
      </c>
      <c r="H54" s="83" t="s">
        <v>51</v>
      </c>
      <c r="I54" s="83" t="s">
        <v>4</v>
      </c>
      <c r="J54" s="84" t="s">
        <v>5</v>
      </c>
    </row>
    <row r="55" spans="1:10" ht="15.75" thickBot="1">
      <c r="A55" s="124" t="s">
        <v>108</v>
      </c>
      <c r="B55" s="125"/>
      <c r="C55" s="125"/>
      <c r="D55" s="125"/>
      <c r="E55" s="125"/>
      <c r="F55" s="125"/>
      <c r="G55" s="125"/>
      <c r="H55" s="125"/>
      <c r="I55" s="125"/>
      <c r="J55" s="126"/>
    </row>
    <row r="56" spans="1:10">
      <c r="A56" s="74" t="s">
        <v>102</v>
      </c>
      <c r="B56" s="75" t="s">
        <v>15</v>
      </c>
      <c r="C56" s="76">
        <v>7.01</v>
      </c>
      <c r="D56" s="77">
        <v>2.5</v>
      </c>
      <c r="E56" s="78">
        <f t="shared" ref="E56:E61" si="5">D56*C56</f>
        <v>17.524999999999999</v>
      </c>
      <c r="F56" s="79" t="s">
        <v>110</v>
      </c>
      <c r="G56" s="79">
        <v>30</v>
      </c>
      <c r="H56" s="80">
        <f>G56/(C56*D56)</f>
        <v>1.711840228245364</v>
      </c>
      <c r="I56" s="78"/>
      <c r="J56" s="81" t="s">
        <v>92</v>
      </c>
    </row>
    <row r="57" spans="1:10">
      <c r="A57" s="46" t="s">
        <v>103</v>
      </c>
      <c r="B57" s="39" t="s">
        <v>14</v>
      </c>
      <c r="C57" s="40">
        <v>16.3</v>
      </c>
      <c r="D57" s="41">
        <v>3.2</v>
      </c>
      <c r="E57" s="42">
        <f t="shared" si="5"/>
        <v>52.160000000000004</v>
      </c>
      <c r="F57" s="43">
        <v>160</v>
      </c>
      <c r="G57" s="43">
        <v>160</v>
      </c>
      <c r="H57" s="44">
        <f>F57/(C57*D57)</f>
        <v>3.0674846625766867</v>
      </c>
      <c r="I57" s="42" t="s">
        <v>112</v>
      </c>
      <c r="J57" s="47" t="s">
        <v>113</v>
      </c>
    </row>
    <row r="58" spans="1:10" ht="24">
      <c r="A58" s="46" t="s">
        <v>104</v>
      </c>
      <c r="B58" s="39" t="s">
        <v>16</v>
      </c>
      <c r="C58" s="40">
        <v>6.73</v>
      </c>
      <c r="D58" s="41">
        <v>2.5</v>
      </c>
      <c r="E58" s="42">
        <f t="shared" si="5"/>
        <v>16.825000000000003</v>
      </c>
      <c r="F58" s="43">
        <v>150</v>
      </c>
      <c r="G58" s="43" t="s">
        <v>111</v>
      </c>
      <c r="H58" s="44">
        <f>F58/E58</f>
        <v>8.9153046062407117</v>
      </c>
      <c r="I58" s="42" t="s">
        <v>112</v>
      </c>
      <c r="J58" s="45"/>
    </row>
    <row r="59" spans="1:10">
      <c r="A59" s="46" t="s">
        <v>105</v>
      </c>
      <c r="B59" s="39" t="s">
        <v>13</v>
      </c>
      <c r="C59" s="40">
        <v>19.18</v>
      </c>
      <c r="D59" s="41">
        <v>3.2</v>
      </c>
      <c r="E59" s="42">
        <f t="shared" si="5"/>
        <v>61.376000000000005</v>
      </c>
      <c r="F59" s="43">
        <v>460</v>
      </c>
      <c r="G59" s="43">
        <v>460</v>
      </c>
      <c r="H59" s="44">
        <f>F59/E59</f>
        <v>7.4947862356621471</v>
      </c>
      <c r="I59" s="42" t="s">
        <v>112</v>
      </c>
      <c r="J59" s="45" t="s">
        <v>113</v>
      </c>
    </row>
    <row r="60" spans="1:10">
      <c r="A60" s="46" t="s">
        <v>106</v>
      </c>
      <c r="B60" s="39" t="s">
        <v>17</v>
      </c>
      <c r="C60" s="40">
        <v>4.66</v>
      </c>
      <c r="D60" s="41">
        <v>2.5</v>
      </c>
      <c r="E60" s="42">
        <f t="shared" si="5"/>
        <v>11.65</v>
      </c>
      <c r="F60" s="43" t="s">
        <v>110</v>
      </c>
      <c r="G60" s="43">
        <v>70</v>
      </c>
      <c r="H60" s="44">
        <f>G60/E60</f>
        <v>6.0085836909871242</v>
      </c>
      <c r="I60" s="42"/>
      <c r="J60" s="45" t="s">
        <v>18</v>
      </c>
    </row>
    <row r="61" spans="1:10" ht="15" thickBot="1">
      <c r="A61" s="48" t="s">
        <v>107</v>
      </c>
      <c r="B61" s="49" t="s">
        <v>18</v>
      </c>
      <c r="C61" s="50">
        <v>2.75</v>
      </c>
      <c r="D61" s="51">
        <v>2.5</v>
      </c>
      <c r="E61" s="52">
        <f t="shared" si="5"/>
        <v>6.875</v>
      </c>
      <c r="F61" s="53" t="s">
        <v>110</v>
      </c>
      <c r="G61" s="53">
        <v>50</v>
      </c>
      <c r="H61" s="54">
        <f>G61/E61</f>
        <v>7.2727272727272725</v>
      </c>
      <c r="I61" s="52"/>
      <c r="J61" s="55" t="s">
        <v>18</v>
      </c>
    </row>
  </sheetData>
  <mergeCells count="6">
    <mergeCell ref="A10:J10"/>
    <mergeCell ref="A4:J4"/>
    <mergeCell ref="A25:J25"/>
    <mergeCell ref="A55:J55"/>
    <mergeCell ref="F38:F41"/>
    <mergeCell ref="G38:G41"/>
  </mergeCells>
  <phoneticPr fontId="4" type="noConversion"/>
  <pageMargins left="0.62" right="0.31496062992125984" top="0.35433070866141736" bottom="0.35433070866141736" header="0.11811023622047245" footer="0.1181102362204724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wentylacja zestawienie</vt:lpstr>
      <vt:lpstr>'wentylacja zestawienie'!Obszar_wydruku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cino</dc:creator>
  <cp:lastModifiedBy>Hubert</cp:lastModifiedBy>
  <cp:lastPrinted>2020-12-12T11:39:03Z</cp:lastPrinted>
  <dcterms:created xsi:type="dcterms:W3CDTF">2016-05-16T17:19:30Z</dcterms:created>
  <dcterms:modified xsi:type="dcterms:W3CDTF">2020-12-12T11:40:16Z</dcterms:modified>
</cp:coreProperties>
</file>